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3-SBC und Faxserver-SH\2_VU\Formelle Unterlagen\"/>
    </mc:Choice>
  </mc:AlternateContent>
  <xr:revisionPtr revIDLastSave="0" documentId="13_ncr:1_{3FF1BA52-AF48-4D3C-9DA9-9CEE2231E03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reisblatt Los 1 – SBC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4" i="1" l="1"/>
  <c r="E35" i="1"/>
  <c r="E36" i="1"/>
  <c r="E37" i="1"/>
  <c r="E31" i="1"/>
  <c r="E32" i="1"/>
  <c r="E33" i="1"/>
  <c r="E30" i="1"/>
  <c r="E38" i="1" s="1"/>
  <c r="E25" i="1"/>
  <c r="E24" i="1"/>
  <c r="E17" i="1"/>
  <c r="E18" i="1"/>
  <c r="E19" i="1"/>
  <c r="E20" i="1"/>
  <c r="E26" i="1"/>
  <c r="E27" i="1"/>
  <c r="E16" i="1"/>
  <c r="E15" i="1"/>
  <c r="E14" i="1"/>
  <c r="E13" i="1"/>
  <c r="E12" i="1"/>
  <c r="E11" i="1"/>
  <c r="E21" i="1" s="1"/>
  <c r="E44" i="1" l="1"/>
</calcChain>
</file>

<file path=xl/sharedStrings.xml><?xml version="1.0" encoding="utf-8"?>
<sst xmlns="http://schemas.openxmlformats.org/spreadsheetml/2006/main" count="63" uniqueCount="62">
  <si>
    <t>Preisblatt – Los 1: Software SBC Managed Service</t>
  </si>
  <si>
    <t>Alle Preise in EUR netto. Bitte alle gelb hinterlegten Felder ausfüllen. Die Gesamtpreise werden automatisch berechnet.</t>
  </si>
  <si>
    <t>Bieter:</t>
  </si>
  <si>
    <t>Datum:</t>
  </si>
  <si>
    <t>Laufzeit:</t>
  </si>
  <si>
    <t>Monate:</t>
  </si>
  <si>
    <t>Pos.</t>
  </si>
  <si>
    <t>Leistungsbeschreibung</t>
  </si>
  <si>
    <t>Einzelpreis
(EUR netto)</t>
  </si>
  <si>
    <t>Gesamtpreis
(EUR netto)</t>
  </si>
  <si>
    <t>A – Einmalige Kosten (Implementierung)</t>
  </si>
  <si>
    <t>A.1</t>
  </si>
  <si>
    <t>Ersteinrichtung 
- Installation SBC
- Grundkonfiguration
- Anbindung SIP Trunk/ Vodafone SBC
- Einrichtung SIP Registrar
- Tests</t>
  </si>
  <si>
    <t>A.2</t>
  </si>
  <si>
    <t>Anbindung Faxserver
- Abstimmung Fax‑Konzept
- Rufnummern‑ &amp; Routingdesign
- SIP Registrierung am SBC
- Tests</t>
  </si>
  <si>
    <t>A.3</t>
  </si>
  <si>
    <t>Konfiguration analog Devices/ TFEs (ca. 40 Stück, ca. &gt; 40 Standorte)
- Abstimmung ATA‑/Gateway‑Konzept
- Update der Devices
- Rufnummern‑ &amp; Routingdesign
- SIP Registrierung am SBC
- Abstimmung mit ITK
- Tests durch ITK</t>
  </si>
  <si>
    <t>A.4</t>
  </si>
  <si>
    <t>Konfiguration Behnke TFEs (ca. 40 Stück, ca. &gt; 40 Standorte)
- Abstimmung
- Update der Devices
- TLS Zertifikat
- SIP Registrierung am SBC
- Abstimmung mit ITK
- Tests durch ITK</t>
  </si>
  <si>
    <t>A.5</t>
  </si>
  <si>
    <t>Anbindung SIP Telefone (ca. 550 Stück, ca. &gt;130 Standorte)
- Einrichtung Devicemanagement Tool
- Konfiguration der Telefone
- SIP Registrierung am SBC
- Abstimmung mit ITK
- Tests durch ITK</t>
  </si>
  <si>
    <t>A.6</t>
  </si>
  <si>
    <t>Projektmanagement &amp; Koordination (ca. &gt;130 Standorte)
- Standort- und Einsatzkoordination (je Standort)
- Projektplan und Aufgabentracking
- Regeltermine</t>
  </si>
  <si>
    <t>A.7</t>
  </si>
  <si>
    <t>Einrichtung Device Management Analog
- Einrichtung Audiocodes OVOC
- Hinzufügen der Devices
- Tests</t>
  </si>
  <si>
    <t>A.8</t>
  </si>
  <si>
    <t>Dokumentation</t>
  </si>
  <si>
    <t>A.9</t>
  </si>
  <si>
    <t>Übergabe in Betrieb</t>
  </si>
  <si>
    <t>A.10</t>
  </si>
  <si>
    <t>Hypercare nach Umstellung</t>
  </si>
  <si>
    <t>Summe A – Einmalige Kosten</t>
  </si>
  <si>
    <t>B – Laufende Kosten (Managed Service)</t>
  </si>
  <si>
    <t>B.1</t>
  </si>
  <si>
    <t>Session Border Controller (SBC) – Managed Service</t>
  </si>
  <si>
    <t>B.2</t>
  </si>
  <si>
    <t>Voice-Management-Plattform – Self Hosted</t>
  </si>
  <si>
    <t>B.3</t>
  </si>
  <si>
    <t>VoIP-Gateway / Medienkonverter</t>
  </si>
  <si>
    <t>Summe B – Laufende Kosten (Gesamtlaufzeit)</t>
  </si>
  <si>
    <t>C – Optionen</t>
  </si>
  <si>
    <t>C.1</t>
  </si>
  <si>
    <t>Rufbereitschaft außerhalb Regelzeiten (z. B. P2/P3 24×7) pro Werktag</t>
  </si>
  <si>
    <t>C.2</t>
  </si>
  <si>
    <t xml:space="preserve">Erweitertes Monitoring / SIP Tracing (Langzeitmitschnitte nach Freigabe) für jeden Einzelfall </t>
  </si>
  <si>
    <t>C.3</t>
  </si>
  <si>
    <t xml:space="preserve">Change Kontingente in Stunden </t>
  </si>
  <si>
    <t>C.4</t>
  </si>
  <si>
    <t xml:space="preserve">Skalierung (Erhöhung Session Lizenzen) in 50er Schritten </t>
  </si>
  <si>
    <t>C.5</t>
  </si>
  <si>
    <t>Wechsel Alternate Route/DNS SRV Mehrfachziele für 0800 Transit (später aktivierbar).</t>
  </si>
  <si>
    <t>C.6</t>
  </si>
  <si>
    <t xml:space="preserve">Technikereinsatz, für z.B. Projekte und Weiterentwicklungen pro Stunde </t>
  </si>
  <si>
    <t>C.7</t>
  </si>
  <si>
    <t xml:space="preserve">Stundensatz Techniker außerhalb Regelzeit, für z.B. Deeskalation und Wiederherstellung (Recovery) oder Verfügbarkeits-/Failover-Management pro Stunde </t>
  </si>
  <si>
    <t>C.8</t>
  </si>
  <si>
    <t xml:space="preserve">Stundensatz Projektleiter außerhalb Regelzeit, für z.B. Deeskalation und Wiederherstellung (Recovery) oder Verfügbarkeits-/Failover-Management pro Stunde </t>
  </si>
  <si>
    <t>Summe C – Optionen (informativ, nicht zuschlagsrelevant)</t>
  </si>
  <si>
    <t>GESAMTPREIS (A + B) – zuschlagsrelevant für UfAB</t>
  </si>
  <si>
    <t>GESAMTPREIS inkl. Optionen (A + B + C) – informativ</t>
  </si>
  <si>
    <t xml:space="preserve">Hinweis: Der zuschlagsrelevante Gesamtpreis (Pos. A + B) wird in die UfAB-Bewertung als Preis (P) übernommen. </t>
  </si>
  <si>
    <t xml:space="preserve">24 Monate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</si>
</sst>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55555"/>
      <name val="Arial"/>
      <charset val="1"/>
    </font>
    <font>
      <b/>
      <sz val="10"/>
      <name val="Arial"/>
      <charset val="1"/>
    </font>
    <font>
      <sz val="10"/>
      <color rgb="FF0000FF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b/>
      <sz val="11"/>
      <color rgb="FFFFFFFF"/>
      <name val="Arial"/>
      <charset val="1"/>
    </font>
    <font>
      <b/>
      <sz val="11"/>
      <color rgb="FF1F3864"/>
      <name val="Arial"/>
      <charset val="1"/>
    </font>
    <font>
      <b/>
      <sz val="13"/>
      <color rgb="FF1F3864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D6E4F0"/>
        <bgColor rgb="FFE8F5E9"/>
      </patternFill>
    </fill>
    <fill>
      <patternFill patternType="solid">
        <fgColor rgb="FF1F3864"/>
        <bgColor rgb="FF333333"/>
      </patternFill>
    </fill>
    <fill>
      <patternFill patternType="solid">
        <fgColor rgb="FF2E5C9A"/>
        <bgColor rgb="FF333399"/>
      </patternFill>
    </fill>
    <fill>
      <patternFill patternType="solid">
        <fgColor rgb="FFFFFFFF"/>
        <bgColor rgb="FFFFF9E6"/>
      </patternFill>
    </fill>
    <fill>
      <patternFill patternType="solid">
        <fgColor rgb="FFFFFFCC"/>
        <bgColor rgb="FFFFF9E6"/>
      </patternFill>
    </fill>
    <fill>
      <patternFill patternType="solid">
        <fgColor rgb="FFF2F6FC"/>
        <bgColor rgb="FFE8F5E9"/>
      </patternFill>
    </fill>
    <fill>
      <patternFill patternType="solid">
        <fgColor rgb="FFFFF9E6"/>
        <bgColor rgb="FFFFFFFF"/>
      </patternFill>
    </fill>
    <fill>
      <patternFill patternType="solid">
        <fgColor rgb="FFE8F5E9"/>
        <bgColor rgb="FFF2F6FC"/>
      </patternFill>
    </fill>
  </fills>
  <borders count="5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/>
      <top style="thin">
        <color rgb="FFB0B0B0"/>
      </top>
      <bottom style="thin">
        <color rgb="FFB0B0B0"/>
      </bottom>
      <diagonal/>
    </border>
    <border>
      <left/>
      <right/>
      <top style="thin">
        <color rgb="FFB0B0B0"/>
      </top>
      <bottom style="thin">
        <color rgb="FFB0B0B0"/>
      </bottom>
      <diagonal/>
    </border>
    <border>
      <left/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/>
    <xf numFmtId="164" fontId="3" fillId="5" borderId="1" xfId="0" applyNumberFormat="1" applyFont="1" applyFill="1" applyBorder="1"/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/>
    <xf numFmtId="0" fontId="0" fillId="8" borderId="1" xfId="0" applyFill="1" applyBorder="1"/>
    <xf numFmtId="164" fontId="8" fillId="8" borderId="1" xfId="0" applyNumberFormat="1" applyFont="1" applyFill="1" applyBorder="1"/>
    <xf numFmtId="0" fontId="0" fillId="0" borderId="1" xfId="0" applyBorder="1"/>
    <xf numFmtId="164" fontId="3" fillId="0" borderId="1" xfId="0" applyNumberFormat="1" applyFont="1" applyBorder="1"/>
    <xf numFmtId="0" fontId="7" fillId="4" borderId="1" xfId="0" applyFont="1" applyFill="1" applyBorder="1"/>
    <xf numFmtId="0" fontId="8" fillId="8" borderId="1" xfId="0" applyFont="1" applyFill="1" applyBorder="1"/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9" fillId="8" borderId="2" xfId="0" applyFont="1" applyFill="1" applyBorder="1"/>
    <xf numFmtId="0" fontId="9" fillId="8" borderId="3" xfId="0" applyFont="1" applyFill="1" applyBorder="1"/>
    <xf numFmtId="0" fontId="9" fillId="8" borderId="4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/>
    <xf numFmtId="0" fontId="2" fillId="0" borderId="0" xfId="0" applyFont="1" applyAlignment="1"/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7" fillId="4" borderId="1" xfId="0" applyFont="1" applyFill="1" applyBorder="1" applyAlignment="1"/>
    <xf numFmtId="0" fontId="8" fillId="8" borderId="1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FCC"/>
      <rgbColor rgb="FFE8F5E9"/>
      <rgbColor rgb="FF660066"/>
      <rgbColor rgb="FFFF8080"/>
      <rgbColor rgb="FF2E5C9A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6FC"/>
      <rgbColor rgb="FFCCFFCC"/>
      <rgbColor rgb="FFFFF9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A1:G47"/>
  <sheetViews>
    <sheetView tabSelected="1" zoomScaleNormal="100" workbookViewId="0">
      <selection activeCell="I11" sqref="I11"/>
    </sheetView>
  </sheetViews>
  <sheetFormatPr baseColWidth="10" defaultColWidth="8.7109375" defaultRowHeight="15" x14ac:dyDescent="0.25"/>
  <cols>
    <col min="1" max="1" width="10" customWidth="1"/>
    <col min="2" max="2" width="55" customWidth="1"/>
    <col min="3" max="3" width="18" customWidth="1"/>
    <col min="4" max="4" width="20" customWidth="1"/>
    <col min="5" max="5" width="22" customWidth="1"/>
  </cols>
  <sheetData>
    <row r="1" spans="1:5" ht="30" customHeight="1" x14ac:dyDescent="0.25">
      <c r="A1" s="27" t="s">
        <v>0</v>
      </c>
      <c r="B1" s="27"/>
      <c r="C1" s="27"/>
      <c r="D1" s="27"/>
      <c r="E1" s="27"/>
    </row>
    <row r="3" spans="1:5" x14ac:dyDescent="0.25">
      <c r="A3" s="28" t="s">
        <v>1</v>
      </c>
      <c r="B3" s="28"/>
      <c r="C3" s="28"/>
      <c r="D3" s="28"/>
      <c r="E3" s="28"/>
    </row>
    <row r="5" spans="1:5" x14ac:dyDescent="0.25">
      <c r="A5" s="1" t="s">
        <v>2</v>
      </c>
      <c r="B5" s="29"/>
      <c r="C5" s="29"/>
      <c r="D5" s="29"/>
      <c r="E5" s="29"/>
    </row>
    <row r="6" spans="1:5" x14ac:dyDescent="0.25">
      <c r="A6" s="1" t="s">
        <v>3</v>
      </c>
      <c r="B6" s="29"/>
      <c r="C6" s="29"/>
      <c r="D6" s="29"/>
      <c r="E6" s="29"/>
    </row>
    <row r="7" spans="1:5" x14ac:dyDescent="0.25">
      <c r="A7" s="1" t="s">
        <v>4</v>
      </c>
      <c r="B7" s="30" t="s">
        <v>61</v>
      </c>
      <c r="C7" s="30"/>
      <c r="D7" s="1" t="s">
        <v>5</v>
      </c>
      <c r="E7" s="1">
        <v>24</v>
      </c>
    </row>
    <row r="9" spans="1:5" ht="34.5" customHeight="1" x14ac:dyDescent="0.25">
      <c r="A9" s="2" t="s">
        <v>6</v>
      </c>
      <c r="B9" s="2" t="s">
        <v>7</v>
      </c>
      <c r="C9" s="2"/>
      <c r="D9" s="2" t="s">
        <v>8</v>
      </c>
      <c r="E9" s="2" t="s">
        <v>9</v>
      </c>
    </row>
    <row r="10" spans="1:5" ht="24.75" customHeight="1" x14ac:dyDescent="0.25">
      <c r="A10" s="32" t="s">
        <v>10</v>
      </c>
      <c r="B10" s="32"/>
      <c r="C10" s="32"/>
      <c r="D10" s="32"/>
      <c r="E10" s="32"/>
    </row>
    <row r="11" spans="1:5" ht="76.5" x14ac:dyDescent="0.25">
      <c r="A11" s="3" t="s">
        <v>11</v>
      </c>
      <c r="B11" s="4" t="s">
        <v>12</v>
      </c>
      <c r="C11" s="5"/>
      <c r="D11" s="6"/>
      <c r="E11" s="7">
        <f t="shared" ref="E11:E20" si="0">D11</f>
        <v>0</v>
      </c>
    </row>
    <row r="12" spans="1:5" ht="63.75" x14ac:dyDescent="0.25">
      <c r="A12" s="8" t="s">
        <v>13</v>
      </c>
      <c r="B12" s="9" t="s">
        <v>14</v>
      </c>
      <c r="C12" s="10"/>
      <c r="D12" s="6"/>
      <c r="E12" s="11">
        <f t="shared" si="0"/>
        <v>0</v>
      </c>
    </row>
    <row r="13" spans="1:5" ht="102" x14ac:dyDescent="0.25">
      <c r="A13" s="3" t="s">
        <v>15</v>
      </c>
      <c r="B13" s="4" t="s">
        <v>16</v>
      </c>
      <c r="C13" s="5"/>
      <c r="D13" s="6"/>
      <c r="E13" s="7">
        <f t="shared" si="0"/>
        <v>0</v>
      </c>
    </row>
    <row r="14" spans="1:5" ht="89.25" x14ac:dyDescent="0.25">
      <c r="A14" s="8" t="s">
        <v>17</v>
      </c>
      <c r="B14" s="9" t="s">
        <v>18</v>
      </c>
      <c r="C14" s="10"/>
      <c r="D14" s="6"/>
      <c r="E14" s="11">
        <f t="shared" si="0"/>
        <v>0</v>
      </c>
    </row>
    <row r="15" spans="1:5" ht="76.5" x14ac:dyDescent="0.25">
      <c r="A15" s="3" t="s">
        <v>19</v>
      </c>
      <c r="B15" s="4" t="s">
        <v>20</v>
      </c>
      <c r="C15" s="5"/>
      <c r="D15" s="6"/>
      <c r="E15" s="7">
        <f t="shared" si="0"/>
        <v>0</v>
      </c>
    </row>
    <row r="16" spans="1:5" ht="51" x14ac:dyDescent="0.25">
      <c r="A16" s="8" t="s">
        <v>21</v>
      </c>
      <c r="B16" s="9" t="s">
        <v>22</v>
      </c>
      <c r="C16" s="10"/>
      <c r="D16" s="6"/>
      <c r="E16" s="11">
        <f t="shared" si="0"/>
        <v>0</v>
      </c>
    </row>
    <row r="17" spans="1:5" ht="51" x14ac:dyDescent="0.25">
      <c r="A17" s="8" t="s">
        <v>23</v>
      </c>
      <c r="B17" s="9" t="s">
        <v>24</v>
      </c>
      <c r="C17" s="10"/>
      <c r="D17" s="6"/>
      <c r="E17" s="11">
        <f t="shared" si="0"/>
        <v>0</v>
      </c>
    </row>
    <row r="18" spans="1:5" x14ac:dyDescent="0.25">
      <c r="A18" s="8" t="s">
        <v>25</v>
      </c>
      <c r="B18" s="9" t="s">
        <v>26</v>
      </c>
      <c r="C18" s="10"/>
      <c r="D18" s="6"/>
      <c r="E18" s="11">
        <f t="shared" si="0"/>
        <v>0</v>
      </c>
    </row>
    <row r="19" spans="1:5" x14ac:dyDescent="0.25">
      <c r="A19" s="8" t="s">
        <v>27</v>
      </c>
      <c r="B19" s="9" t="s">
        <v>28</v>
      </c>
      <c r="C19" s="10"/>
      <c r="D19" s="6"/>
      <c r="E19" s="11">
        <f t="shared" si="0"/>
        <v>0</v>
      </c>
    </row>
    <row r="20" spans="1:5" x14ac:dyDescent="0.25">
      <c r="A20" s="8" t="s">
        <v>29</v>
      </c>
      <c r="B20" s="9" t="s">
        <v>30</v>
      </c>
      <c r="C20" s="10"/>
      <c r="D20" s="6"/>
      <c r="E20" s="11">
        <f t="shared" si="0"/>
        <v>0</v>
      </c>
    </row>
    <row r="21" spans="1:5" ht="27.75" customHeight="1" x14ac:dyDescent="0.25">
      <c r="A21" s="33" t="s">
        <v>31</v>
      </c>
      <c r="B21" s="33"/>
      <c r="C21" s="33"/>
      <c r="D21" s="12"/>
      <c r="E21" s="13">
        <f>SUM(E11:E20)</f>
        <v>0</v>
      </c>
    </row>
    <row r="23" spans="1:5" ht="24.75" customHeight="1" x14ac:dyDescent="0.25">
      <c r="A23" s="32" t="s">
        <v>32</v>
      </c>
      <c r="B23" s="32"/>
      <c r="C23" s="32"/>
      <c r="D23" s="32"/>
      <c r="E23" s="32"/>
    </row>
    <row r="24" spans="1:5" ht="45" customHeight="1" x14ac:dyDescent="0.25">
      <c r="A24" s="3" t="s">
        <v>33</v>
      </c>
      <c r="B24" s="4" t="s">
        <v>34</v>
      </c>
      <c r="C24" s="5"/>
      <c r="D24" s="6"/>
      <c r="E24" s="7">
        <f>D24*$E$7</f>
        <v>0</v>
      </c>
    </row>
    <row r="25" spans="1:5" ht="30" customHeight="1" x14ac:dyDescent="0.25">
      <c r="A25" s="8" t="s">
        <v>35</v>
      </c>
      <c r="B25" s="9" t="s">
        <v>36</v>
      </c>
      <c r="C25" s="10"/>
      <c r="D25" s="6"/>
      <c r="E25" s="11">
        <f>D25*$E$7</f>
        <v>0</v>
      </c>
    </row>
    <row r="26" spans="1:5" ht="30" customHeight="1" x14ac:dyDescent="0.25">
      <c r="A26" s="3" t="s">
        <v>37</v>
      </c>
      <c r="B26" s="4" t="s">
        <v>38</v>
      </c>
      <c r="C26" s="5"/>
      <c r="D26" s="6"/>
      <c r="E26" s="7">
        <f>D26*$E$7</f>
        <v>0</v>
      </c>
    </row>
    <row r="27" spans="1:5" x14ac:dyDescent="0.25">
      <c r="A27" s="33" t="s">
        <v>39</v>
      </c>
      <c r="B27" s="33"/>
      <c r="C27" s="33"/>
      <c r="D27" s="12"/>
      <c r="E27" s="13">
        <f>SUM(E24:E26)</f>
        <v>0</v>
      </c>
    </row>
    <row r="29" spans="1:5" x14ac:dyDescent="0.25">
      <c r="A29" s="16" t="s">
        <v>40</v>
      </c>
      <c r="B29" s="16"/>
      <c r="C29" s="16"/>
      <c r="D29" s="16"/>
      <c r="E29" s="7"/>
    </row>
    <row r="30" spans="1:5" ht="34.5" customHeight="1" x14ac:dyDescent="0.25">
      <c r="A30" s="18" t="s">
        <v>41</v>
      </c>
      <c r="B30" s="19" t="s">
        <v>42</v>
      </c>
      <c r="C30" s="20"/>
      <c r="D30" s="6"/>
      <c r="E30" s="7">
        <f>D30*$E$7</f>
        <v>0</v>
      </c>
    </row>
    <row r="31" spans="1:5" ht="25.5" x14ac:dyDescent="0.25">
      <c r="A31" s="18" t="s">
        <v>43</v>
      </c>
      <c r="B31" s="19" t="s">
        <v>44</v>
      </c>
      <c r="C31" s="20"/>
      <c r="D31" s="6"/>
      <c r="E31" s="7">
        <f t="shared" ref="E31:E37" si="1">D31*$E$7</f>
        <v>0</v>
      </c>
    </row>
    <row r="32" spans="1:5" x14ac:dyDescent="0.25">
      <c r="A32" s="18" t="s">
        <v>45</v>
      </c>
      <c r="B32" s="19" t="s">
        <v>46</v>
      </c>
      <c r="C32" s="20"/>
      <c r="D32" s="6"/>
      <c r="E32" s="7">
        <f t="shared" si="1"/>
        <v>0</v>
      </c>
    </row>
    <row r="33" spans="1:7" ht="34.5" customHeight="1" x14ac:dyDescent="0.25">
      <c r="A33" s="18" t="s">
        <v>47</v>
      </c>
      <c r="B33" s="19" t="s">
        <v>48</v>
      </c>
      <c r="C33" s="20"/>
      <c r="D33" s="6"/>
      <c r="E33" s="7">
        <f t="shared" si="1"/>
        <v>0</v>
      </c>
    </row>
    <row r="34" spans="1:7" ht="25.5" x14ac:dyDescent="0.25">
      <c r="A34" s="18" t="s">
        <v>49</v>
      </c>
      <c r="B34" s="19" t="s">
        <v>50</v>
      </c>
      <c r="C34" s="20"/>
      <c r="D34" s="6"/>
      <c r="E34" s="7">
        <f t="shared" si="1"/>
        <v>0</v>
      </c>
    </row>
    <row r="35" spans="1:7" ht="25.5" x14ac:dyDescent="0.25">
      <c r="A35" s="18" t="s">
        <v>51</v>
      </c>
      <c r="B35" s="19" t="s">
        <v>52</v>
      </c>
      <c r="C35" s="20"/>
      <c r="D35" s="6"/>
      <c r="E35" s="7">
        <f t="shared" si="1"/>
        <v>0</v>
      </c>
    </row>
    <row r="36" spans="1:7" ht="38.25" x14ac:dyDescent="0.25">
      <c r="A36" s="18" t="s">
        <v>53</v>
      </c>
      <c r="B36" s="19" t="s">
        <v>54</v>
      </c>
      <c r="C36" s="20"/>
      <c r="D36" s="6"/>
      <c r="E36" s="7">
        <f t="shared" si="1"/>
        <v>0</v>
      </c>
    </row>
    <row r="37" spans="1:7" ht="38.25" x14ac:dyDescent="0.25">
      <c r="A37" s="18" t="s">
        <v>55</v>
      </c>
      <c r="B37" s="19" t="s">
        <v>56</v>
      </c>
      <c r="C37" s="20"/>
      <c r="D37" s="6"/>
      <c r="E37" s="7">
        <f t="shared" si="1"/>
        <v>0</v>
      </c>
    </row>
    <row r="38" spans="1:7" x14ac:dyDescent="0.25">
      <c r="A38" s="17" t="s">
        <v>57</v>
      </c>
      <c r="B38" s="17"/>
      <c r="C38" s="17"/>
      <c r="D38" s="12"/>
      <c r="E38" s="7">
        <f>SUM(E30:E37)</f>
        <v>0</v>
      </c>
    </row>
    <row r="42" spans="1:7" ht="15" customHeight="1" x14ac:dyDescent="0.25"/>
    <row r="43" spans="1:7" ht="16.5" x14ac:dyDescent="0.25">
      <c r="A43" s="21" t="s">
        <v>58</v>
      </c>
      <c r="B43" s="22"/>
      <c r="C43" s="23"/>
      <c r="D43" s="21" t="s">
        <v>58</v>
      </c>
      <c r="E43" s="22"/>
      <c r="F43" s="22"/>
      <c r="G43" s="22"/>
    </row>
    <row r="44" spans="1:7" x14ac:dyDescent="0.25">
      <c r="A44" s="24" t="s">
        <v>59</v>
      </c>
      <c r="B44" s="25"/>
      <c r="C44" s="26"/>
      <c r="D44" s="14"/>
      <c r="E44" s="15">
        <f>E21+E27+E38</f>
        <v>0</v>
      </c>
    </row>
    <row r="46" spans="1:7" ht="21" customHeight="1" x14ac:dyDescent="0.25">
      <c r="A46" s="31" t="s">
        <v>60</v>
      </c>
      <c r="B46" s="31"/>
      <c r="C46" s="31"/>
      <c r="D46" s="31"/>
      <c r="E46" s="31"/>
    </row>
    <row r="47" spans="1:7" x14ac:dyDescent="0.25">
      <c r="A47" s="31"/>
      <c r="B47" s="31"/>
      <c r="C47" s="31"/>
      <c r="D47" s="31"/>
      <c r="E47" s="31"/>
    </row>
  </sheetData>
  <mergeCells count="10">
    <mergeCell ref="A46:E47"/>
    <mergeCell ref="A10:E10"/>
    <mergeCell ref="A21:C21"/>
    <mergeCell ref="A23:E23"/>
    <mergeCell ref="A27:C27"/>
    <mergeCell ref="A1:E1"/>
    <mergeCell ref="A3:E3"/>
    <mergeCell ref="B5:E5"/>
    <mergeCell ref="B6:E6"/>
    <mergeCell ref="B7:C7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242C63E9681439EDCEB686643C726" ma:contentTypeVersion="3" ma:contentTypeDescription="Ein neues Dokument erstellen." ma:contentTypeScope="" ma:versionID="6f7cd10e3aa07ea296dcc401d9cf80c1">
  <xsd:schema xmlns:xsd="http://www.w3.org/2001/XMLSchema" xmlns:xs="http://www.w3.org/2001/XMLSchema" xmlns:p="http://schemas.microsoft.com/office/2006/metadata/properties" xmlns:ns2="abf786fa-5ed7-4190-a6fa-9f7e0e541a6d" targetNamespace="http://schemas.microsoft.com/office/2006/metadata/properties" ma:root="true" ma:fieldsID="4d7233e32b749bbf487d94405bdee3c7" ns2:_="">
    <xsd:import namespace="abf786fa-5ed7-4190-a6fa-9f7e0e541a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786fa-5ed7-4190-a6fa-9f7e0e541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96E091-F1A9-490A-9482-D75CCFC5921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E542AF-A25C-408C-A47B-B5B73ADCE8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786fa-5ed7-4190-a6fa-9f7e0e541a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DA82C6-CC1A-4B2D-9F16-9449ED2B74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1 – SBC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Heinze, Sebastian</cp:lastModifiedBy>
  <cp:revision>0</cp:revision>
  <dcterms:created xsi:type="dcterms:W3CDTF">2026-03-19T09:41:14Z</dcterms:created>
  <dcterms:modified xsi:type="dcterms:W3CDTF">2026-07-15T11:04:16Z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0x010100A53242C63E9681439EDCEB686643C726</vt:lpwstr>
  </property>
</Properties>
</file>